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0" yWindow="4905" windowWidth="12120" windowHeight="4170" tabRatio="690"/>
  </bookViews>
  <sheets>
    <sheet name="data" sheetId="24" r:id="rId1"/>
  </sheets>
  <definedNames>
    <definedName name="_xlnm._FilterDatabase" localSheetId="0" hidden="1">data!$A$3:$C$3</definedName>
    <definedName name="_xlnm.Print_Area" localSheetId="0">data!$A$1:$C$36</definedName>
  </definedNames>
  <calcPr calcId="145621"/>
</workbook>
</file>

<file path=xl/calcChain.xml><?xml version="1.0" encoding="utf-8"?>
<calcChain xmlns="http://schemas.openxmlformats.org/spreadsheetml/2006/main">
  <c r="C17" i="24" l="1"/>
  <c r="C16" i="24" s="1"/>
  <c r="C35" i="24" l="1"/>
  <c r="C5" i="24"/>
  <c r="C23" i="24" l="1"/>
  <c r="C36" i="24" l="1"/>
</calcChain>
</file>

<file path=xl/sharedStrings.xml><?xml version="1.0" encoding="utf-8"?>
<sst xmlns="http://schemas.openxmlformats.org/spreadsheetml/2006/main" count="65" uniqueCount="65">
  <si>
    <t>БЕЗВОЗМЕЗДНЫЕ ПОСТУПЛЕНИЯ ОТ ДРУГИХ БЮДЖЕТОВ БЮДЖЕТНОЙ СИСТЕМЫ РОССИЙСКОЙ ФЕДЕРАЦИИ</t>
  </si>
  <si>
    <t>2 00 00000 00 0000 000</t>
  </si>
  <si>
    <t>БЕЗВОЗМЕЗДНЫЕ ПОСТУПЛЕНИЯ</t>
  </si>
  <si>
    <t>ИТОГО ДОХОДОВ</t>
  </si>
  <si>
    <t>РАСХОДЫ</t>
  </si>
  <si>
    <t>АДМИНИСТРАТИВНЫЕ ПЛАТЕЖИ И СБОРЫ</t>
  </si>
  <si>
    <t>1 00 00000 00 0000 000</t>
  </si>
  <si>
    <t xml:space="preserve">НАЛОГИ НА ПРИБЫЛЬ, ДОХОДЫ            </t>
  </si>
  <si>
    <t>1 01 00000 00 0000 000</t>
  </si>
  <si>
    <t>1 05 00000 00 0000 000</t>
  </si>
  <si>
    <t>1 11 00000 00 0000 000</t>
  </si>
  <si>
    <t>ПЛАТЕЖИ ПРИ ПОЛЬЗОВАНИИ ПРИРОДНЫМИ РЕСУРСАМИ</t>
  </si>
  <si>
    <t>1 14 00000 00 0000 000</t>
  </si>
  <si>
    <t>ДОХОДЫ ОТ ПРОДАЖИ МАТЕРИАЛЬНЫХ И НЕМАТЕРИАЛЬНЫХ АКТИВОВ</t>
  </si>
  <si>
    <t>1 15 00000 00 0000 000</t>
  </si>
  <si>
    <t>1 16 00000 00 0000 000</t>
  </si>
  <si>
    <t>ШТРАФЫ, САНКЦИИ, ВОЗМЕЩЕНИЕ УЩЕРБА</t>
  </si>
  <si>
    <t>1 12 00000 00 0000 000</t>
  </si>
  <si>
    <t>1 03 00000 00 0000 000</t>
  </si>
  <si>
    <t>1 08 00000 00 0000 000</t>
  </si>
  <si>
    <t>ИТОГО РАСХОДОВ</t>
  </si>
  <si>
    <t>ОБЩЕГОСУДАРСТВЕННЫЕ ВОПРОСЫ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</si>
  <si>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</si>
  <si>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</si>
  <si>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</si>
  <si>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</si>
  <si>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ОБРАЗОВАНИЕ</t>
  </si>
  <si>
    <t>СОЦИАЛЬНАЯ ПОЛИТИКА</t>
  </si>
  <si>
    <t>0100</t>
  </si>
  <si>
    <t>0200</t>
  </si>
  <si>
    <t>0300</t>
  </si>
  <si>
    <t>0400</t>
  </si>
  <si>
    <t>0500</t>
  </si>
  <si>
    <t>0700</t>
  </si>
  <si>
    <t>0800</t>
  </si>
  <si>
    <t>1000</t>
  </si>
  <si>
    <t>1100</t>
  </si>
  <si>
    <t xml:space="preserve">Наименование </t>
  </si>
  <si>
    <t>ГОСУДАРСТВЕННАЯ ПОШЛИНА</t>
  </si>
  <si>
    <t>1400</t>
  </si>
  <si>
    <t>МЕЖБЮДЖЕТНЫЕ ТРАНСФЕРТЫ ОБЩЕГО ХАРАКТЕРА БЮДЖЕТАМ СУБЪЕКТОВ РОССИЙСКОЙ ФЕДЕРАЦИИ И МУНИЦИПАЛЬНЫХ ОБРАЗОВАНИЙ</t>
  </si>
  <si>
    <t>КУЛЬТУРА, КИНЕМАТОГРАФИЯ</t>
  </si>
  <si>
    <t>НАЛОГИ НА ТОВАРЫ (РАБОТЫ,УСЛУГИ), РЕАЛИЗУЕМЫЕ НА ТЕРРИТОРИИ РОССИЙСКОЙ ФЕДЕРАЦИИ</t>
  </si>
  <si>
    <t>ДОХОДЫ ОТ ИСПОЛЬЗОВАНИЯ ИМУЩЕСТВА, НАХОДЯЩЕГОСЯ В ГОСУДАРСТВЕННОЙ И МУНИЦИПАЛЬНОЙ СОБСТВЕННОСТИ</t>
  </si>
  <si>
    <t>ФИЗИЧЕСКАЯ КУЛЬТУРА И СПОРТ</t>
  </si>
  <si>
    <t>НАЛОГОВЫЕ И НЕНАЛОГОВЫЕ ДОХОДЫ</t>
  </si>
  <si>
    <t>ДОХОДЫ ОТ ОКАЗАНИЯ ПЛАТНЫХ УСЛУГ (РАБОТ) И КОМПЕНСАЦИИ ЗАТРАТ ГОСУДАРСТВА</t>
  </si>
  <si>
    <t>НАЛОГИ НА СОВОКУПНЫЙ ДОХОД</t>
  </si>
  <si>
    <t>2 02 00000 00 0000 000</t>
  </si>
  <si>
    <t>1 13 00000 00 0000 000</t>
  </si>
  <si>
    <t>Дотации бюджетам субъектов Российской Федерации и муниципальных образований</t>
  </si>
  <si>
    <t>Субсидии бюджетам бюджетной системы Российской Федерации (межбюджетные субсидии)</t>
  </si>
  <si>
    <t>Субвенции бюджетам субъектов Российской Федерации и муниципальных образований</t>
  </si>
  <si>
    <t>Иные межбюджетные трансферты</t>
  </si>
  <si>
    <t xml:space="preserve">ДЕФИЦИТ (-) / ПРОФИЦИТ (+) БЮДЖЕТА </t>
  </si>
  <si>
    <t>КБК</t>
  </si>
  <si>
    <t>тыс. рублей</t>
  </si>
  <si>
    <t>2 02 10000 00 0000 150</t>
  </si>
  <si>
    <t>2 02 20000 00 0000 150</t>
  </si>
  <si>
    <t>2 02 30000 00 0000 150</t>
  </si>
  <si>
    <t>2 02 40000 00 0000 150</t>
  </si>
  <si>
    <t>2 07 00000 00 0000 000</t>
  </si>
  <si>
    <t>ПРОЧИЕ БЕЗВОЗМЕЗДНЫЕ ПОСТУПЛЕНИЯ</t>
  </si>
  <si>
    <t>Сумма</t>
  </si>
  <si>
    <t>Оценка ожидаемого исполнения бюджета Унечского муниципального района Брянской области за 2019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</si>
</sst>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* #,##0.00&quot;р.&quot;_-;\-* #,##0.00&quot;р.&quot;_-;_-* &quot;-&quot;??&quot;р.&quot;_-;_-@_-"/>
    <numFmt numFmtId="164" formatCode="#,##0.00_р_."/>
  </numFmts>
  <fonts count="12" x14ac:knownFonts="1">
    <font>
      <sz val="10"/>
      <name val="Arial Cyr"/>
      <charset val="204"/>
    </font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0"/>
      <color rgb="FF000000"/>
      <name val="Times New Roman"/>
      <family val="1"/>
      <charset val="204"/>
    </font>
    <font>
      <sz val="10"/>
      <name val="Segoe UI"/>
      <family val="2"/>
      <charset val="204"/>
    </font>
    <font>
      <i/>
      <sz val="10"/>
      <name val="Segoe UI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4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CC"/>
      </patternFill>
    </fill>
    <fill>
      <patternFill patternType="solid">
        <fgColor rgb="FFCCFFFF"/>
      </patternFill>
    </fill>
    <fill>
      <patternFill patternType="solid">
        <fgColor rgb="FFDEDEDE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4">
    <xf numFmtId="0" fontId="0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2" borderId="0"/>
    <xf numFmtId="0" fontId="2" fillId="0" borderId="0">
      <alignment wrapText="1"/>
    </xf>
    <xf numFmtId="0" fontId="2" fillId="0" borderId="0"/>
    <xf numFmtId="0" fontId="3" fillId="0" borderId="0">
      <alignment horizontal="center" wrapText="1"/>
    </xf>
    <xf numFmtId="0" fontId="3" fillId="0" borderId="0">
      <alignment horizontal="center"/>
    </xf>
    <xf numFmtId="0" fontId="2" fillId="0" borderId="0">
      <alignment horizontal="right"/>
    </xf>
    <xf numFmtId="0" fontId="2" fillId="2" borderId="1"/>
    <xf numFmtId="0" fontId="2" fillId="0" borderId="2">
      <alignment horizontal="center" vertical="center" wrapText="1"/>
    </xf>
    <xf numFmtId="0" fontId="2" fillId="2" borderId="3"/>
    <xf numFmtId="49" fontId="2" fillId="0" borderId="2">
      <alignment horizontal="left" vertical="top" wrapText="1" indent="2"/>
    </xf>
    <xf numFmtId="49" fontId="2" fillId="0" borderId="2">
      <alignment horizontal="center" vertical="top" shrinkToFit="1"/>
    </xf>
    <xf numFmtId="4" fontId="2" fillId="0" borderId="2">
      <alignment horizontal="right" vertical="top" shrinkToFit="1"/>
    </xf>
    <xf numFmtId="10" fontId="2" fillId="0" borderId="2">
      <alignment horizontal="right" vertical="top" shrinkToFit="1"/>
    </xf>
    <xf numFmtId="0" fontId="2" fillId="2" borderId="3">
      <alignment shrinkToFit="1"/>
    </xf>
    <xf numFmtId="0" fontId="4" fillId="0" borderId="2">
      <alignment horizontal="left"/>
    </xf>
    <xf numFmtId="4" fontId="4" fillId="3" borderId="2">
      <alignment horizontal="right" vertical="top" shrinkToFit="1"/>
    </xf>
    <xf numFmtId="10" fontId="4" fillId="3" borderId="2">
      <alignment horizontal="right" vertical="top" shrinkToFit="1"/>
    </xf>
    <xf numFmtId="0" fontId="2" fillId="2" borderId="4"/>
    <xf numFmtId="0" fontId="2" fillId="0" borderId="0">
      <alignment horizontal="left" wrapText="1"/>
    </xf>
    <xf numFmtId="0" fontId="4" fillId="0" borderId="2">
      <alignment vertical="top" wrapText="1"/>
    </xf>
    <xf numFmtId="4" fontId="4" fillId="4" borderId="2">
      <alignment horizontal="right" vertical="top" shrinkToFit="1"/>
    </xf>
    <xf numFmtId="10" fontId="4" fillId="4" borderId="2">
      <alignment horizontal="right" vertical="top" shrinkToFit="1"/>
    </xf>
    <xf numFmtId="0" fontId="2" fillId="2" borderId="3">
      <alignment horizontal="center"/>
    </xf>
    <xf numFmtId="0" fontId="2" fillId="2" borderId="3">
      <alignment horizontal="left"/>
    </xf>
    <xf numFmtId="0" fontId="2" fillId="2" borderId="4">
      <alignment horizontal="center"/>
    </xf>
    <xf numFmtId="0" fontId="2" fillId="2" borderId="4">
      <alignment horizontal="left"/>
    </xf>
    <xf numFmtId="44" fontId="5" fillId="0" borderId="0">
      <alignment vertical="top" wrapText="1"/>
    </xf>
    <xf numFmtId="0" fontId="1" fillId="0" borderId="0"/>
  </cellStyleXfs>
  <cellXfs count="21">
    <xf numFmtId="0" fontId="0" fillId="0" borderId="0" xfId="0"/>
    <xf numFmtId="0" fontId="6" fillId="0" borderId="0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vertical="center" wrapText="1"/>
    </xf>
    <xf numFmtId="4" fontId="6" fillId="0" borderId="0" xfId="0" applyNumberFormat="1" applyFont="1" applyFill="1" applyBorder="1" applyAlignment="1">
      <alignment vertical="center" wrapText="1"/>
    </xf>
    <xf numFmtId="0" fontId="9" fillId="0" borderId="0" xfId="0" applyFont="1" applyFill="1" applyBorder="1" applyAlignment="1">
      <alignment vertical="center" wrapText="1"/>
    </xf>
    <xf numFmtId="0" fontId="9" fillId="5" borderId="5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left" vertical="center" wrapText="1"/>
    </xf>
    <xf numFmtId="4" fontId="8" fillId="0" borderId="5" xfId="0" applyNumberFormat="1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left" vertical="center" wrapText="1"/>
    </xf>
    <xf numFmtId="4" fontId="9" fillId="0" borderId="5" xfId="0" applyNumberFormat="1" applyFont="1" applyFill="1" applyBorder="1" applyAlignment="1">
      <alignment horizontal="center" vertical="center"/>
    </xf>
    <xf numFmtId="49" fontId="9" fillId="0" borderId="5" xfId="0" applyNumberFormat="1" applyFont="1" applyFill="1" applyBorder="1" applyAlignment="1">
      <alignment horizontal="left" vertical="center" wrapText="1"/>
    </xf>
    <xf numFmtId="0" fontId="10" fillId="5" borderId="5" xfId="0" applyFont="1" applyFill="1" applyBorder="1" applyAlignment="1">
      <alignment horizontal="left" vertical="center" wrapText="1"/>
    </xf>
    <xf numFmtId="0" fontId="9" fillId="5" borderId="5" xfId="0" applyFont="1" applyFill="1" applyBorder="1" applyAlignment="1">
      <alignment horizontal="left" vertical="center" wrapText="1"/>
    </xf>
    <xf numFmtId="164" fontId="9" fillId="5" borderId="5" xfId="0" applyNumberFormat="1" applyFont="1" applyFill="1" applyBorder="1" applyAlignment="1">
      <alignment horizontal="center" vertical="center"/>
    </xf>
    <xf numFmtId="164" fontId="9" fillId="0" borderId="5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right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11" fillId="0" borderId="0" xfId="0" applyFont="1" applyAlignment="1">
      <alignment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5" borderId="5" xfId="0" applyFont="1" applyFill="1" applyBorder="1" applyAlignment="1">
      <alignment horizontal="left" vertical="center" wrapText="1"/>
    </xf>
  </cellXfs>
  <cellStyles count="34">
    <cellStyle name="br" xfId="1"/>
    <cellStyle name="col" xfId="2"/>
    <cellStyle name="style0" xfId="3"/>
    <cellStyle name="td" xfId="4"/>
    <cellStyle name="tr" xfId="5"/>
    <cellStyle name="xl21" xfId="6"/>
    <cellStyle name="xl22" xfId="7"/>
    <cellStyle name="xl23" xfId="8"/>
    <cellStyle name="xl24" xfId="9"/>
    <cellStyle name="xl25" xfId="10"/>
    <cellStyle name="xl26" xfId="11"/>
    <cellStyle name="xl27" xfId="12"/>
    <cellStyle name="xl28" xfId="13"/>
    <cellStyle name="xl29" xfId="14"/>
    <cellStyle name="xl30" xfId="15"/>
    <cellStyle name="xl31" xfId="16"/>
    <cellStyle name="xl32" xfId="17"/>
    <cellStyle name="xl33" xfId="18"/>
    <cellStyle name="xl34" xfId="19"/>
    <cellStyle name="xl35" xfId="20"/>
    <cellStyle name="xl36" xfId="21"/>
    <cellStyle name="xl37" xfId="22"/>
    <cellStyle name="xl38" xfId="23"/>
    <cellStyle name="xl39" xfId="24"/>
    <cellStyle name="xl40" xfId="25"/>
    <cellStyle name="xl41" xfId="26"/>
    <cellStyle name="xl42" xfId="27"/>
    <cellStyle name="xl43" xfId="28"/>
    <cellStyle name="xl44" xfId="29"/>
    <cellStyle name="xl45" xfId="30"/>
    <cellStyle name="xl46" xfId="31"/>
    <cellStyle name="Обычный" xfId="0" builtinId="0"/>
    <cellStyle name="Обычный 2" xfId="32"/>
    <cellStyle name="Обычный 3" xfId="33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DEDEDE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7"/>
  <sheetViews>
    <sheetView tabSelected="1" zoomScaleNormal="100" zoomScaleSheetLayoutView="90" workbookViewId="0">
      <selection activeCell="C32" sqref="C32"/>
    </sheetView>
  </sheetViews>
  <sheetFormatPr defaultRowHeight="14.25" x14ac:dyDescent="0.2"/>
  <cols>
    <col min="1" max="1" width="24.7109375" style="1" customWidth="1"/>
    <col min="2" max="2" width="88.5703125" style="1" customWidth="1"/>
    <col min="3" max="3" width="21.5703125" style="1" customWidth="1"/>
    <col min="4" max="16384" width="9.140625" style="1"/>
  </cols>
  <sheetData>
    <row r="1" spans="1:3" ht="53.25" customHeight="1" x14ac:dyDescent="0.2">
      <c r="A1" s="17" t="s">
        <v>64</v>
      </c>
      <c r="B1" s="18"/>
      <c r="C1" s="18"/>
    </row>
    <row r="2" spans="1:3" ht="18" customHeight="1" x14ac:dyDescent="0.2">
      <c r="A2" s="4"/>
      <c r="B2" s="4"/>
      <c r="C2" s="16" t="s">
        <v>56</v>
      </c>
    </row>
    <row r="3" spans="1:3" ht="22.5" customHeight="1" x14ac:dyDescent="0.2">
      <c r="A3" s="5" t="s">
        <v>55</v>
      </c>
      <c r="B3" s="5" t="s">
        <v>37</v>
      </c>
      <c r="C3" s="5" t="s">
        <v>63</v>
      </c>
    </row>
    <row r="4" spans="1:3" ht="20.25" customHeight="1" x14ac:dyDescent="0.2">
      <c r="A4" s="6">
        <v>1</v>
      </c>
      <c r="B4" s="6">
        <v>2</v>
      </c>
      <c r="C4" s="6">
        <v>3</v>
      </c>
    </row>
    <row r="5" spans="1:3" ht="22.5" customHeight="1" x14ac:dyDescent="0.2">
      <c r="A5" s="7" t="s">
        <v>6</v>
      </c>
      <c r="B5" s="7" t="s">
        <v>45</v>
      </c>
      <c r="C5" s="8">
        <f>SUM(C6:C15)</f>
        <v>184206</v>
      </c>
    </row>
    <row r="6" spans="1:3" ht="22.5" customHeight="1" x14ac:dyDescent="0.2">
      <c r="A6" s="9" t="s">
        <v>8</v>
      </c>
      <c r="B6" s="9" t="s">
        <v>7</v>
      </c>
      <c r="C6" s="10">
        <v>131473</v>
      </c>
    </row>
    <row r="7" spans="1:3" ht="34.5" customHeight="1" x14ac:dyDescent="0.2">
      <c r="A7" s="9" t="s">
        <v>18</v>
      </c>
      <c r="B7" s="9" t="s">
        <v>42</v>
      </c>
      <c r="C7" s="10">
        <v>11868</v>
      </c>
    </row>
    <row r="8" spans="1:3" ht="22.5" customHeight="1" x14ac:dyDescent="0.2">
      <c r="A8" s="9" t="s">
        <v>9</v>
      </c>
      <c r="B8" s="9" t="s">
        <v>47</v>
      </c>
      <c r="C8" s="10">
        <v>24093</v>
      </c>
    </row>
    <row r="9" spans="1:3" ht="22.5" customHeight="1" x14ac:dyDescent="0.2">
      <c r="A9" s="9" t="s">
        <v>19</v>
      </c>
      <c r="B9" s="9" t="s">
        <v>38</v>
      </c>
      <c r="C9" s="10">
        <v>2304</v>
      </c>
    </row>
    <row r="10" spans="1:3" ht="32.25" customHeight="1" x14ac:dyDescent="0.2">
      <c r="A10" s="9" t="s">
        <v>10</v>
      </c>
      <c r="B10" s="9" t="s">
        <v>43</v>
      </c>
      <c r="C10" s="10">
        <v>9200</v>
      </c>
    </row>
    <row r="11" spans="1:3" ht="22.5" customHeight="1" x14ac:dyDescent="0.2">
      <c r="A11" s="9" t="s">
        <v>17</v>
      </c>
      <c r="B11" s="9" t="s">
        <v>11</v>
      </c>
      <c r="C11" s="10">
        <v>544</v>
      </c>
    </row>
    <row r="12" spans="1:3" s="2" customFormat="1" ht="25.5" customHeight="1" x14ac:dyDescent="0.2">
      <c r="A12" s="11" t="s">
        <v>49</v>
      </c>
      <c r="B12" s="9" t="s">
        <v>46</v>
      </c>
      <c r="C12" s="10">
        <v>53</v>
      </c>
    </row>
    <row r="13" spans="1:3" s="2" customFormat="1" ht="22.5" customHeight="1" x14ac:dyDescent="0.2">
      <c r="A13" s="9" t="s">
        <v>12</v>
      </c>
      <c r="B13" s="9" t="s">
        <v>13</v>
      </c>
      <c r="C13" s="10">
        <v>823</v>
      </c>
    </row>
    <row r="14" spans="1:3" ht="22.5" customHeight="1" x14ac:dyDescent="0.2">
      <c r="A14" s="9" t="s">
        <v>14</v>
      </c>
      <c r="B14" s="9" t="s">
        <v>5</v>
      </c>
      <c r="C14" s="10">
        <v>17</v>
      </c>
    </row>
    <row r="15" spans="1:3" ht="22.5" customHeight="1" x14ac:dyDescent="0.2">
      <c r="A15" s="9" t="s">
        <v>15</v>
      </c>
      <c r="B15" s="9" t="s">
        <v>16</v>
      </c>
      <c r="C15" s="10">
        <v>3831</v>
      </c>
    </row>
    <row r="16" spans="1:3" s="2" customFormat="1" ht="22.5" customHeight="1" x14ac:dyDescent="0.2">
      <c r="A16" s="7" t="s">
        <v>1</v>
      </c>
      <c r="B16" s="7" t="s">
        <v>2</v>
      </c>
      <c r="C16" s="8">
        <f>C17+C22</f>
        <v>436719</v>
      </c>
    </row>
    <row r="17" spans="1:3" s="2" customFormat="1" ht="34.5" customHeight="1" x14ac:dyDescent="0.2">
      <c r="A17" s="9" t="s">
        <v>48</v>
      </c>
      <c r="B17" s="9" t="s">
        <v>0</v>
      </c>
      <c r="C17" s="10">
        <f>C18+C19+C20+C21</f>
        <v>436569</v>
      </c>
    </row>
    <row r="18" spans="1:3" s="2" customFormat="1" ht="22.5" customHeight="1" x14ac:dyDescent="0.2">
      <c r="A18" s="9" t="s">
        <v>57</v>
      </c>
      <c r="B18" s="9" t="s">
        <v>50</v>
      </c>
      <c r="C18" s="10">
        <v>85111</v>
      </c>
    </row>
    <row r="19" spans="1:3" s="2" customFormat="1" ht="22.5" customHeight="1" x14ac:dyDescent="0.2">
      <c r="A19" s="9" t="s">
        <v>58</v>
      </c>
      <c r="B19" s="9" t="s">
        <v>51</v>
      </c>
      <c r="C19" s="10">
        <v>42987</v>
      </c>
    </row>
    <row r="20" spans="1:3" s="2" customFormat="1" ht="22.5" customHeight="1" x14ac:dyDescent="0.2">
      <c r="A20" s="9" t="s">
        <v>59</v>
      </c>
      <c r="B20" s="9" t="s">
        <v>52</v>
      </c>
      <c r="C20" s="10">
        <v>287857</v>
      </c>
    </row>
    <row r="21" spans="1:3" s="2" customFormat="1" ht="22.5" customHeight="1" x14ac:dyDescent="0.2">
      <c r="A21" s="9" t="s">
        <v>60</v>
      </c>
      <c r="B21" s="9" t="s">
        <v>53</v>
      </c>
      <c r="C21" s="10">
        <v>20614</v>
      </c>
    </row>
    <row r="22" spans="1:3" s="2" customFormat="1" ht="18.75" customHeight="1" x14ac:dyDescent="0.2">
      <c r="A22" s="9" t="s">
        <v>61</v>
      </c>
      <c r="B22" s="9" t="s">
        <v>62</v>
      </c>
      <c r="C22" s="10">
        <v>150</v>
      </c>
    </row>
    <row r="23" spans="1:3" s="2" customFormat="1" ht="30" customHeight="1" x14ac:dyDescent="0.2">
      <c r="A23" s="12"/>
      <c r="B23" s="13" t="s">
        <v>3</v>
      </c>
      <c r="C23" s="14">
        <f>C5+C16</f>
        <v>620925</v>
      </c>
    </row>
    <row r="24" spans="1:3" s="2" customFormat="1" ht="20.25" customHeight="1" x14ac:dyDescent="0.2">
      <c r="A24" s="19" t="s">
        <v>4</v>
      </c>
      <c r="B24" s="19"/>
      <c r="C24" s="19"/>
    </row>
    <row r="25" spans="1:3" ht="19.5" customHeight="1" x14ac:dyDescent="0.2">
      <c r="A25" s="11" t="s">
        <v>28</v>
      </c>
      <c r="B25" s="9" t="s">
        <v>21</v>
      </c>
      <c r="C25" s="15">
        <v>39099</v>
      </c>
    </row>
    <row r="26" spans="1:3" s="2" customFormat="1" ht="19.5" customHeight="1" x14ac:dyDescent="0.2">
      <c r="A26" s="11" t="s">
        <v>29</v>
      </c>
      <c r="B26" s="9" t="s">
        <v>22</v>
      </c>
      <c r="C26" s="15">
        <v>983</v>
      </c>
    </row>
    <row r="27" spans="1:3" ht="19.5" customHeight="1" x14ac:dyDescent="0.2">
      <c r="A27" s="11" t="s">
        <v>30</v>
      </c>
      <c r="B27" s="9" t="s">
        <v>23</v>
      </c>
      <c r="C27" s="15">
        <v>3631</v>
      </c>
    </row>
    <row r="28" spans="1:3" s="2" customFormat="1" ht="19.5" customHeight="1" x14ac:dyDescent="0.2">
      <c r="A28" s="11" t="s">
        <v>31</v>
      </c>
      <c r="B28" s="9" t="s">
        <v>24</v>
      </c>
      <c r="C28" s="15">
        <v>38459</v>
      </c>
    </row>
    <row r="29" spans="1:3" s="2" customFormat="1" ht="19.5" customHeight="1" x14ac:dyDescent="0.2">
      <c r="A29" s="11" t="s">
        <v>32</v>
      </c>
      <c r="B29" s="9" t="s">
        <v>25</v>
      </c>
      <c r="C29" s="15">
        <v>8293</v>
      </c>
    </row>
    <row r="30" spans="1:3" ht="19.5" customHeight="1" x14ac:dyDescent="0.2">
      <c r="A30" s="11" t="s">
        <v>33</v>
      </c>
      <c r="B30" s="9" t="s">
        <v>26</v>
      </c>
      <c r="C30" s="15">
        <v>419374</v>
      </c>
    </row>
    <row r="31" spans="1:3" ht="19.5" customHeight="1" x14ac:dyDescent="0.2">
      <c r="A31" s="11" t="s">
        <v>34</v>
      </c>
      <c r="B31" s="9" t="s">
        <v>41</v>
      </c>
      <c r="C31" s="15">
        <v>70624</v>
      </c>
    </row>
    <row r="32" spans="1:3" ht="19.5" customHeight="1" x14ac:dyDescent="0.2">
      <c r="A32" s="11" t="s">
        <v>35</v>
      </c>
      <c r="B32" s="9" t="s">
        <v>27</v>
      </c>
      <c r="C32" s="15">
        <v>38411</v>
      </c>
    </row>
    <row r="33" spans="1:3" ht="19.5" customHeight="1" x14ac:dyDescent="0.2">
      <c r="A33" s="11" t="s">
        <v>36</v>
      </c>
      <c r="B33" s="9" t="s">
        <v>44</v>
      </c>
      <c r="C33" s="15">
        <v>2720</v>
      </c>
    </row>
    <row r="34" spans="1:3" ht="31.5" customHeight="1" x14ac:dyDescent="0.2">
      <c r="A34" s="11" t="s">
        <v>39</v>
      </c>
      <c r="B34" s="9" t="s">
        <v>40</v>
      </c>
      <c r="C34" s="15">
        <v>11027</v>
      </c>
    </row>
    <row r="35" spans="1:3" ht="30" customHeight="1" x14ac:dyDescent="0.2">
      <c r="A35" s="20" t="s">
        <v>20</v>
      </c>
      <c r="B35" s="20"/>
      <c r="C35" s="14">
        <f>SUM(C25:C34)</f>
        <v>632621</v>
      </c>
    </row>
    <row r="36" spans="1:3" ht="30" customHeight="1" x14ac:dyDescent="0.2">
      <c r="A36" s="20" t="s">
        <v>54</v>
      </c>
      <c r="B36" s="20"/>
      <c r="C36" s="14">
        <f>C23-C35</f>
        <v>-11696</v>
      </c>
    </row>
    <row r="37" spans="1:3" x14ac:dyDescent="0.2">
      <c r="C37" s="3"/>
    </row>
  </sheetData>
  <autoFilter ref="A3:C3"/>
  <mergeCells count="4">
    <mergeCell ref="A1:C1"/>
    <mergeCell ref="A24:C24"/>
    <mergeCell ref="A35:B35"/>
    <mergeCell ref="A36:B36"/>
  </mergeCells>
  <pageMargins left="0.78740157480314965" right="0.19685039370078741" top="0.78740157480314965" bottom="0.78740157480314965" header="0.31496062992125984" footer="0.15748031496062992"/>
  <pageSetup paperSize="9" scale="7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data</vt:lpstr>
      <vt:lpstr>data!Область_печати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2018-10-16T06:24:20Z</dcterms:created>
  <dcterms:modified xsi:type="dcterms:W3CDTF">2019-11-15T08:26:59Z</dcterms:modified>
</cp:coreProperties>
</file>